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on Drive\L S LVH\MARCHES publics\1- Marché gardiennage  2026 version finale 19 06 2026\"/>
    </mc:Choice>
  </mc:AlternateContent>
  <bookViews>
    <workbookView xWindow="0" yWindow="0" windowWidth="28800" windowHeight="11730"/>
  </bookViews>
  <sheets>
    <sheet name="Période scolaire" sheetId="1" r:id="rId1"/>
    <sheet name="Hors période scolaire" sheetId="2" r:id="rId2"/>
    <sheet name="Décompte général" sheetId="3" r:id="rId3"/>
  </sheets>
  <calcPr calcId="162913"/>
  <extLst>
    <ext uri="GoogleSheetsCustomDataVersion2">
      <go:sheetsCustomData xmlns:go="http://customooxmlschemas.google.com/" r:id="rId7" roundtripDataChecksum="pwX7CbMgo7d/zjPxAuHt9HZKTjXlvCDnrQFyXHjkeyE="/>
    </ext>
  </extLst>
</workbook>
</file>

<file path=xl/calcChain.xml><?xml version="1.0" encoding="utf-8"?>
<calcChain xmlns="http://schemas.openxmlformats.org/spreadsheetml/2006/main">
  <c r="E67" i="2" l="1"/>
  <c r="E66" i="2"/>
  <c r="E65" i="2"/>
  <c r="E64" i="2"/>
  <c r="E63" i="2"/>
  <c r="E62" i="2"/>
  <c r="E61" i="2"/>
  <c r="F61" i="2" s="1"/>
  <c r="G61" i="2" s="1"/>
  <c r="E60" i="2"/>
  <c r="E59" i="2"/>
  <c r="E58" i="2"/>
  <c r="E57" i="2"/>
  <c r="E56" i="2"/>
  <c r="E54" i="2"/>
  <c r="F54" i="2" s="1"/>
  <c r="G54" i="2" s="1"/>
  <c r="E53" i="2"/>
  <c r="E52" i="2"/>
  <c r="E51" i="2"/>
  <c r="E50" i="2"/>
  <c r="E49" i="2"/>
  <c r="E48" i="2"/>
  <c r="F47" i="2" s="1"/>
  <c r="G47" i="2" s="1"/>
  <c r="E47" i="2"/>
  <c r="E46" i="2"/>
  <c r="E45" i="2"/>
  <c r="E44" i="2"/>
  <c r="E43" i="2"/>
  <c r="E42" i="2"/>
  <c r="F40" i="2" s="1"/>
  <c r="E41" i="2"/>
  <c r="E40" i="2"/>
  <c r="E68" i="2" s="1"/>
  <c r="E35" i="2"/>
  <c r="E34" i="2"/>
  <c r="E33" i="2"/>
  <c r="E32" i="2"/>
  <c r="E31" i="2"/>
  <c r="E30" i="2"/>
  <c r="E29" i="2"/>
  <c r="F29" i="2" s="1"/>
  <c r="G29" i="2" s="1"/>
  <c r="E28" i="2"/>
  <c r="E27" i="2"/>
  <c r="E26" i="2"/>
  <c r="E25" i="2"/>
  <c r="E24" i="2"/>
  <c r="E23" i="2"/>
  <c r="F22" i="2"/>
  <c r="G22" i="2" s="1"/>
  <c r="E22" i="2"/>
  <c r="E21" i="2"/>
  <c r="E20" i="2"/>
  <c r="E19" i="2"/>
  <c r="E18" i="2"/>
  <c r="E17" i="2"/>
  <c r="E16" i="2"/>
  <c r="E15" i="2"/>
  <c r="F15" i="2" s="1"/>
  <c r="G15" i="2" s="1"/>
  <c r="E14" i="2"/>
  <c r="E13" i="2"/>
  <c r="E12" i="2"/>
  <c r="E11" i="2"/>
  <c r="E10" i="2"/>
  <c r="E9" i="2"/>
  <c r="F8" i="2" s="1"/>
  <c r="E8" i="2"/>
  <c r="E36" i="2" s="1"/>
  <c r="E66" i="1"/>
  <c r="E65" i="1"/>
  <c r="F60" i="1" s="1"/>
  <c r="G60" i="1" s="1"/>
  <c r="E64" i="1"/>
  <c r="E63" i="1"/>
  <c r="E62" i="1"/>
  <c r="E61" i="1"/>
  <c r="E60" i="1"/>
  <c r="E59" i="1"/>
  <c r="E58" i="1"/>
  <c r="E57" i="1"/>
  <c r="E56" i="1"/>
  <c r="E55" i="1"/>
  <c r="E54" i="1"/>
  <c r="E53" i="1"/>
  <c r="F53" i="1" s="1"/>
  <c r="G53" i="1" s="1"/>
  <c r="E52" i="1"/>
  <c r="E51" i="1"/>
  <c r="E50" i="1"/>
  <c r="E49" i="1"/>
  <c r="E48" i="1"/>
  <c r="E47" i="1"/>
  <c r="F46" i="1"/>
  <c r="G46" i="1" s="1"/>
  <c r="E46" i="1"/>
  <c r="E45" i="1"/>
  <c r="E44" i="1"/>
  <c r="E43" i="1"/>
  <c r="E42" i="1"/>
  <c r="E41" i="1"/>
  <c r="E67" i="1" s="1"/>
  <c r="E40" i="1"/>
  <c r="E39" i="1"/>
  <c r="F39" i="1" s="1"/>
  <c r="E34" i="1"/>
  <c r="E33" i="1"/>
  <c r="E32" i="1"/>
  <c r="E31" i="1"/>
  <c r="E30" i="1"/>
  <c r="E29" i="1"/>
  <c r="E28" i="1"/>
  <c r="F28" i="1" s="1"/>
  <c r="G28" i="1" s="1"/>
  <c r="E27" i="1"/>
  <c r="E26" i="1"/>
  <c r="F21" i="1" s="1"/>
  <c r="G21" i="1" s="1"/>
  <c r="E25" i="1"/>
  <c r="E24" i="1"/>
  <c r="E23" i="1"/>
  <c r="E22" i="1"/>
  <c r="E21" i="1"/>
  <c r="E20" i="1"/>
  <c r="E19" i="1"/>
  <c r="E18" i="1"/>
  <c r="E17" i="1"/>
  <c r="E16" i="1"/>
  <c r="E15" i="1"/>
  <c r="E14" i="1"/>
  <c r="F14" i="1" s="1"/>
  <c r="G14" i="1" s="1"/>
  <c r="E13" i="1"/>
  <c r="E12" i="1"/>
  <c r="E11" i="1"/>
  <c r="E10" i="1"/>
  <c r="E9" i="1"/>
  <c r="E8" i="1"/>
  <c r="E35" i="1" s="1"/>
  <c r="F7" i="1"/>
  <c r="E7" i="1"/>
  <c r="G8" i="2" l="1"/>
  <c r="G36" i="2" s="1"/>
  <c r="C11" i="3" s="1"/>
  <c r="F36" i="2"/>
  <c r="B11" i="3" s="1"/>
  <c r="G39" i="1"/>
  <c r="G67" i="1" s="1"/>
  <c r="C10" i="3" s="1"/>
  <c r="F67" i="1"/>
  <c r="B10" i="3" s="1"/>
  <c r="F35" i="1"/>
  <c r="B9" i="3" s="1"/>
  <c r="G40" i="2"/>
  <c r="G68" i="2" s="1"/>
  <c r="C12" i="3" s="1"/>
  <c r="F68" i="2"/>
  <c r="B12" i="3" s="1"/>
  <c r="G7" i="1"/>
  <c r="G35" i="1" s="1"/>
  <c r="C9" i="3" s="1"/>
  <c r="C13" i="3" s="1"/>
  <c r="B13" i="3" l="1"/>
  <c r="C14" i="3"/>
  <c r="C15" i="3" s="1"/>
  <c r="B14" i="3" l="1"/>
  <c r="B15" i="3" s="1"/>
</calcChain>
</file>

<file path=xl/sharedStrings.xml><?xml version="1.0" encoding="utf-8"?>
<sst xmlns="http://schemas.openxmlformats.org/spreadsheetml/2006/main" count="184" uniqueCount="43">
  <si>
    <t>MAPA n° 2026/001 : PRESTATIONS DE SURVEILLANCE, DE GARDIENNAGE ET DE SECURITE DU LYCEE VICTOR HUGO</t>
  </si>
  <si>
    <t>BDPGF</t>
  </si>
  <si>
    <t>Besoins journaliers par poste avec  horaires de jour (7h-19h00)</t>
  </si>
  <si>
    <t>Période scolaire (base de 36 semaines sur 52 semaines par an)</t>
  </si>
  <si>
    <t>jour</t>
  </si>
  <si>
    <t>Nombre d'agents</t>
  </si>
  <si>
    <t>Cout horaire par agent</t>
  </si>
  <si>
    <t>cout journalier HT (base de 12 heures)</t>
  </si>
  <si>
    <t>cout hedomadaire HT</t>
  </si>
  <si>
    <t>Montant annuel HT (base de 36 semaines)</t>
  </si>
  <si>
    <t>Mise à disposition d'un chef d'équipe</t>
  </si>
  <si>
    <t>lundi</t>
  </si>
  <si>
    <t>mardi</t>
  </si>
  <si>
    <t>mercredi</t>
  </si>
  <si>
    <t>jeudi</t>
  </si>
  <si>
    <t>vendredi</t>
  </si>
  <si>
    <t>samedi</t>
  </si>
  <si>
    <t>dimanche</t>
  </si>
  <si>
    <r>
      <rPr>
        <sz val="9"/>
        <color theme="1"/>
        <rFont val="Arial"/>
        <family val="2"/>
      </rPr>
      <t xml:space="preserve">Mise </t>
    </r>
    <r>
      <rPr>
        <sz val="9"/>
        <color rgb="FF0C0C0C"/>
        <rFont val="Arial"/>
        <family val="2"/>
      </rPr>
      <t xml:space="preserve">à </t>
    </r>
    <r>
      <rPr>
        <sz val="9"/>
        <color theme="1"/>
        <rFont val="Arial"/>
        <family val="2"/>
      </rPr>
      <t xml:space="preserve">disposition </t>
    </r>
    <r>
      <rPr>
        <sz val="9"/>
        <color rgb="FF2D2D2D"/>
        <rFont val="Arial"/>
        <family val="2"/>
      </rPr>
      <t xml:space="preserve">d'un </t>
    </r>
    <r>
      <rPr>
        <sz val="9"/>
        <color rgb="FF262626"/>
        <rFont val="Arial"/>
        <family val="2"/>
      </rPr>
      <t xml:space="preserve">agent </t>
    </r>
    <r>
      <rPr>
        <sz val="9"/>
        <color rgb="FF2A2A2A"/>
        <rFont val="Arial"/>
        <family val="2"/>
      </rPr>
      <t xml:space="preserve">de </t>
    </r>
    <r>
      <rPr>
        <sz val="9"/>
        <color rgb="FF080808"/>
        <rFont val="Arial"/>
        <family val="2"/>
      </rPr>
      <t>sécurité (bodyguard)</t>
    </r>
  </si>
  <si>
    <t>Mise à disposition d'un agent d'accueil</t>
  </si>
  <si>
    <t xml:space="preserve">Agent patrouilleur
</t>
  </si>
  <si>
    <t>Cout total</t>
  </si>
  <si>
    <t>Besoins journaliers par poste avec horaires de nuit (19h00-07h00)</t>
  </si>
  <si>
    <r>
      <rPr>
        <sz val="9"/>
        <color theme="1"/>
        <rFont val="Arial"/>
        <family val="2"/>
      </rPr>
      <t xml:space="preserve">Mise </t>
    </r>
    <r>
      <rPr>
        <sz val="9"/>
        <color rgb="FF0C0C0C"/>
        <rFont val="Arial"/>
        <family val="2"/>
      </rPr>
      <t xml:space="preserve">à </t>
    </r>
    <r>
      <rPr>
        <sz val="9"/>
        <color theme="1"/>
        <rFont val="Arial"/>
        <family val="2"/>
      </rPr>
      <t xml:space="preserve">disposition </t>
    </r>
    <r>
      <rPr>
        <sz val="9"/>
        <color rgb="FF2D2D2D"/>
        <rFont val="Arial"/>
        <family val="2"/>
      </rPr>
      <t xml:space="preserve">d'un </t>
    </r>
    <r>
      <rPr>
        <sz val="9"/>
        <color rgb="FF262626"/>
        <rFont val="Arial"/>
        <family val="2"/>
      </rPr>
      <t xml:space="preserve">agent </t>
    </r>
    <r>
      <rPr>
        <sz val="9"/>
        <color rgb="FF2A2A2A"/>
        <rFont val="Arial"/>
        <family val="2"/>
      </rPr>
      <t xml:space="preserve">de </t>
    </r>
    <r>
      <rPr>
        <sz val="9"/>
        <color rgb="FF080808"/>
        <rFont val="Arial"/>
        <family val="2"/>
      </rPr>
      <t>sécurité</t>
    </r>
  </si>
  <si>
    <t xml:space="preserve">Agent patrouilleur
</t>
  </si>
  <si>
    <t>Hors Période scolaire (base de 16 semaines sur 52 semaines par an)</t>
  </si>
  <si>
    <t>Montant annuel HT (base de 16 semaines)</t>
  </si>
  <si>
    <r>
      <rPr>
        <sz val="9"/>
        <color theme="1"/>
        <rFont val="Arial"/>
        <family val="2"/>
      </rPr>
      <t xml:space="preserve">Mise </t>
    </r>
    <r>
      <rPr>
        <sz val="9"/>
        <color rgb="FF0C0C0C"/>
        <rFont val="Arial"/>
        <family val="2"/>
      </rPr>
      <t xml:space="preserve">à </t>
    </r>
    <r>
      <rPr>
        <sz val="9"/>
        <color theme="1"/>
        <rFont val="Arial"/>
        <family val="2"/>
      </rPr>
      <t xml:space="preserve">disposition </t>
    </r>
    <r>
      <rPr>
        <sz val="9"/>
        <color rgb="FF2D2D2D"/>
        <rFont val="Arial"/>
        <family val="2"/>
      </rPr>
      <t xml:space="preserve">d'un </t>
    </r>
    <r>
      <rPr>
        <sz val="9"/>
        <color rgb="FF262626"/>
        <rFont val="Arial"/>
        <family val="2"/>
      </rPr>
      <t xml:space="preserve">agent </t>
    </r>
    <r>
      <rPr>
        <sz val="9"/>
        <color rgb="FF2A2A2A"/>
        <rFont val="Arial"/>
        <family val="2"/>
      </rPr>
      <t xml:space="preserve">de </t>
    </r>
    <r>
      <rPr>
        <sz val="9"/>
        <color rgb="FF080808"/>
        <rFont val="Arial"/>
        <family val="2"/>
      </rPr>
      <t>sécurité (bodyguard)</t>
    </r>
  </si>
  <si>
    <t>Agent patrouilleur</t>
  </si>
  <si>
    <r>
      <rPr>
        <sz val="9"/>
        <color theme="1"/>
        <rFont val="Arial"/>
        <family val="2"/>
      </rPr>
      <t xml:space="preserve">Mise </t>
    </r>
    <r>
      <rPr>
        <sz val="9"/>
        <color rgb="FF0C0C0C"/>
        <rFont val="Arial"/>
        <family val="2"/>
      </rPr>
      <t xml:space="preserve">à </t>
    </r>
    <r>
      <rPr>
        <sz val="9"/>
        <color theme="1"/>
        <rFont val="Arial"/>
        <family val="2"/>
      </rPr>
      <t xml:space="preserve">disposition </t>
    </r>
    <r>
      <rPr>
        <sz val="9"/>
        <color rgb="FF2D2D2D"/>
        <rFont val="Arial"/>
        <family val="2"/>
      </rPr>
      <t xml:space="preserve">d'un </t>
    </r>
    <r>
      <rPr>
        <sz val="9"/>
        <color rgb="FF262626"/>
        <rFont val="Arial"/>
        <family val="2"/>
      </rPr>
      <t xml:space="preserve">agent </t>
    </r>
    <r>
      <rPr>
        <sz val="9"/>
        <color rgb="FF2A2A2A"/>
        <rFont val="Arial"/>
        <family val="2"/>
      </rPr>
      <t xml:space="preserve">de </t>
    </r>
    <r>
      <rPr>
        <sz val="9"/>
        <color rgb="FF080808"/>
        <rFont val="Arial"/>
        <family val="2"/>
      </rPr>
      <t>sécurité</t>
    </r>
  </si>
  <si>
    <t>Décompte général</t>
  </si>
  <si>
    <t xml:space="preserve">Montant annuel HT  </t>
  </si>
  <si>
    <t>Période scolaire (jour) 36 semaines</t>
  </si>
  <si>
    <t>Période scolaire (nuit) 36 semaines</t>
  </si>
  <si>
    <t>Hors Période scolaire (jour) 16 semaines</t>
  </si>
  <si>
    <t>Hors Période scolaire (nuit) 16 semaines</t>
  </si>
  <si>
    <t>Total général HT</t>
  </si>
  <si>
    <t>TVA/ 20%</t>
  </si>
  <si>
    <t>Total général du marché en  TTC</t>
  </si>
  <si>
    <t>Fait le</t>
  </si>
  <si>
    <t>à</t>
  </si>
  <si>
    <t>Nom de l'entreprise</t>
  </si>
  <si>
    <t>Nom du signataire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</si>
</sst>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scheme val="minor"/>
    </font>
    <font>
      <b/>
      <u/>
      <sz val="12"/>
      <color theme="1"/>
      <name val="Arial Black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 Black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u/>
      <sz val="12"/>
      <color theme="1"/>
      <name val="Arial Black"/>
      <family val="2"/>
    </font>
    <font>
      <b/>
      <u/>
      <sz val="11"/>
      <color theme="1"/>
      <name val="Calibri"/>
      <family val="2"/>
    </font>
    <font>
      <sz val="9"/>
      <color rgb="FF0C0C0C"/>
      <name val="Arial"/>
      <family val="2"/>
    </font>
    <font>
      <sz val="9"/>
      <color rgb="FF2D2D2D"/>
      <name val="Arial"/>
      <family val="2"/>
    </font>
    <font>
      <sz val="9"/>
      <color rgb="FF262626"/>
      <name val="Arial"/>
      <family val="2"/>
    </font>
    <font>
      <sz val="9"/>
      <color rgb="FF2A2A2A"/>
      <name val="Arial"/>
      <family val="2"/>
    </font>
    <font>
      <sz val="9"/>
      <color rgb="FF08080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  <fill>
      <patternFill patternType="solid">
        <fgColor rgb="FFBFBFBF"/>
        <bgColor rgb="FFBFBFBF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rgb="FF1F1F23"/>
      </left>
      <right/>
      <top style="thin">
        <color rgb="FF1F1F23"/>
      </top>
      <bottom/>
      <diagonal/>
    </border>
    <border>
      <left/>
      <right/>
      <top style="thin">
        <color rgb="FF1F1F23"/>
      </top>
      <bottom/>
      <diagonal/>
    </border>
    <border>
      <left/>
      <right style="thin">
        <color rgb="FF1F1F23"/>
      </right>
      <top style="thin">
        <color rgb="FF1F1F23"/>
      </top>
      <bottom/>
      <diagonal/>
    </border>
    <border>
      <left style="thin">
        <color rgb="FF1F1F23"/>
      </left>
      <right/>
      <top/>
      <bottom style="thin">
        <color rgb="FF1F1F23"/>
      </bottom>
      <diagonal/>
    </border>
    <border>
      <left/>
      <right/>
      <top/>
      <bottom style="thin">
        <color rgb="FF1F1F23"/>
      </bottom>
      <diagonal/>
    </border>
    <border>
      <left/>
      <right style="thin">
        <color rgb="FF1F1F23"/>
      </right>
      <top/>
      <bottom style="thin">
        <color rgb="FF1F1F23"/>
      </bottom>
      <diagonal/>
    </border>
    <border>
      <left style="thin">
        <color rgb="FF1F1F23"/>
      </left>
      <right style="thin">
        <color rgb="FF1F1F23"/>
      </right>
      <top style="thin">
        <color rgb="FF1F1F23"/>
      </top>
      <bottom style="thin">
        <color rgb="FF1F1F23"/>
      </bottom>
      <diagonal/>
    </border>
    <border>
      <left style="thin">
        <color rgb="FF1F1F23"/>
      </left>
      <right style="thin">
        <color rgb="FF1F1F23"/>
      </right>
      <top style="thin">
        <color rgb="FF1F1F23"/>
      </top>
      <bottom/>
      <diagonal/>
    </border>
    <border>
      <left style="thin">
        <color rgb="FF1F1F23"/>
      </left>
      <right style="thin">
        <color rgb="FF1F1F23"/>
      </right>
      <top/>
      <bottom/>
      <diagonal/>
    </border>
    <border>
      <left style="thin">
        <color rgb="FF1F1F23"/>
      </left>
      <right style="thin">
        <color rgb="FF1F1F23"/>
      </right>
      <top/>
      <bottom style="thin">
        <color rgb="FF1F1F23"/>
      </bottom>
      <diagonal/>
    </border>
    <border>
      <left style="thin">
        <color rgb="FF1F1F23"/>
      </left>
      <right style="thin">
        <color rgb="FF1F1F23"/>
      </right>
      <top/>
      <bottom style="thin">
        <color rgb="FF282828"/>
      </bottom>
      <diagonal/>
    </border>
    <border>
      <left style="thin">
        <color rgb="FF1F1F23"/>
      </left>
      <right style="thin">
        <color rgb="FF1F1F23"/>
      </right>
      <top style="thin">
        <color rgb="FF282828"/>
      </top>
      <bottom/>
      <diagonal/>
    </border>
    <border>
      <left style="thin">
        <color rgb="FF1F1F23"/>
      </left>
      <right style="thin">
        <color rgb="FF1F1F23"/>
      </right>
      <top style="thin">
        <color rgb="FF1F1F23"/>
      </top>
      <bottom/>
      <diagonal/>
    </border>
    <border>
      <left style="thin">
        <color rgb="FF1F1F23"/>
      </left>
      <right style="thin">
        <color rgb="FF1F1F23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3" borderId="7" xfId="0" applyFont="1" applyFill="1" applyBorder="1"/>
    <xf numFmtId="0" fontId="3" fillId="3" borderId="7" xfId="0" applyFont="1" applyFill="1" applyBorder="1" applyAlignment="1"/>
    <xf numFmtId="0" fontId="3" fillId="4" borderId="7" xfId="0" applyFont="1" applyFill="1" applyBorder="1"/>
    <xf numFmtId="0" fontId="3" fillId="4" borderId="7" xfId="0" applyFont="1" applyFill="1" applyBorder="1" applyAlignment="1"/>
    <xf numFmtId="0" fontId="3" fillId="5" borderId="7" xfId="0" applyFont="1" applyFill="1" applyBorder="1"/>
    <xf numFmtId="0" fontId="3" fillId="5" borderId="7" xfId="0" applyFont="1" applyFill="1" applyBorder="1" applyAlignment="1"/>
    <xf numFmtId="0" fontId="3" fillId="6" borderId="7" xfId="0" applyFont="1" applyFill="1" applyBorder="1"/>
    <xf numFmtId="0" fontId="3" fillId="6" borderId="13" xfId="0" applyFont="1" applyFill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7" borderId="19" xfId="0" applyFont="1" applyFill="1" applyBorder="1"/>
    <xf numFmtId="0" fontId="10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4" fontId="3" fillId="0" borderId="18" xfId="0" applyNumberFormat="1" applyFont="1" applyBorder="1"/>
    <xf numFmtId="0" fontId="3" fillId="0" borderId="15" xfId="0" applyFont="1" applyBorder="1"/>
    <xf numFmtId="0" fontId="3" fillId="3" borderId="8" xfId="0" applyFont="1" applyFill="1" applyBorder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3" fillId="4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6" fillId="0" borderId="14" xfId="0" applyFont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5" fillId="2" borderId="4" xfId="0" applyFont="1" applyFill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0" borderId="11" xfId="0" applyFont="1" applyBorder="1"/>
    <xf numFmtId="0" fontId="9" fillId="5" borderId="12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11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workbookViewId="0">
      <selection sqref="A1:F1"/>
    </sheetView>
  </sheetViews>
  <sheetFormatPr baseColWidth="10" defaultColWidth="14.42578125" defaultRowHeight="15" customHeight="1" x14ac:dyDescent="0.25"/>
  <cols>
    <col min="1" max="2" width="11.42578125" customWidth="1"/>
    <col min="3" max="6" width="18.140625" customWidth="1"/>
    <col min="7" max="7" width="20.42578125" customWidth="1"/>
    <col min="8" max="9" width="11.42578125" customWidth="1"/>
    <col min="10" max="26" width="10.7109375" customWidth="1"/>
  </cols>
  <sheetData>
    <row r="1" spans="1:26" ht="18" x14ac:dyDescent="0.4">
      <c r="A1" s="34" t="s">
        <v>0</v>
      </c>
      <c r="B1" s="35"/>
      <c r="C1" s="35"/>
      <c r="D1" s="35"/>
      <c r="E1" s="35"/>
      <c r="F1" s="35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7.25" x14ac:dyDescent="0.4">
      <c r="A2" s="34" t="s">
        <v>1</v>
      </c>
      <c r="B2" s="35"/>
      <c r="C2" s="35"/>
      <c r="D2" s="35"/>
      <c r="E2" s="35"/>
      <c r="F2" s="35"/>
      <c r="G2" s="3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x14ac:dyDescent="0.25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x14ac:dyDescent="0.3">
      <c r="A4" s="36" t="s">
        <v>2</v>
      </c>
      <c r="B4" s="37"/>
      <c r="C4" s="37"/>
      <c r="D4" s="37"/>
      <c r="E4" s="37"/>
      <c r="F4" s="37"/>
      <c r="G4" s="38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x14ac:dyDescent="0.3">
      <c r="A5" s="39" t="s">
        <v>3</v>
      </c>
      <c r="B5" s="40"/>
      <c r="C5" s="40"/>
      <c r="D5" s="40"/>
      <c r="E5" s="40"/>
      <c r="F5" s="40"/>
      <c r="G5" s="41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5" x14ac:dyDescent="0.25">
      <c r="A6" s="6"/>
      <c r="B6" s="7" t="s">
        <v>4</v>
      </c>
      <c r="C6" s="7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42" t="s">
        <v>10</v>
      </c>
      <c r="B7" s="9" t="s">
        <v>11</v>
      </c>
      <c r="C7" s="10">
        <v>0</v>
      </c>
      <c r="D7" s="9">
        <v>0</v>
      </c>
      <c r="E7" s="9">
        <f t="shared" ref="E7:E34" si="0">C7*D7*12</f>
        <v>0</v>
      </c>
      <c r="F7" s="27">
        <f>SUM(E7:E13)</f>
        <v>0</v>
      </c>
      <c r="G7" s="27">
        <f>F7*36</f>
        <v>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8"/>
      <c r="B8" s="9" t="s">
        <v>12</v>
      </c>
      <c r="C8" s="10">
        <v>0</v>
      </c>
      <c r="D8" s="9">
        <v>0</v>
      </c>
      <c r="E8" s="9">
        <f t="shared" si="0"/>
        <v>0</v>
      </c>
      <c r="F8" s="28"/>
      <c r="G8" s="2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8"/>
      <c r="B9" s="9" t="s">
        <v>13</v>
      </c>
      <c r="C9" s="10">
        <v>0</v>
      </c>
      <c r="D9" s="9">
        <v>0</v>
      </c>
      <c r="E9" s="9">
        <f t="shared" si="0"/>
        <v>0</v>
      </c>
      <c r="F9" s="28"/>
      <c r="G9" s="28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8"/>
      <c r="B10" s="9" t="s">
        <v>14</v>
      </c>
      <c r="C10" s="10">
        <v>0</v>
      </c>
      <c r="D10" s="9">
        <v>0</v>
      </c>
      <c r="E10" s="9">
        <f t="shared" si="0"/>
        <v>0</v>
      </c>
      <c r="F10" s="28"/>
      <c r="G10" s="2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8"/>
      <c r="B11" s="9" t="s">
        <v>15</v>
      </c>
      <c r="C11" s="10">
        <v>0</v>
      </c>
      <c r="D11" s="9">
        <v>0</v>
      </c>
      <c r="E11" s="9">
        <f t="shared" si="0"/>
        <v>0</v>
      </c>
      <c r="F11" s="28"/>
      <c r="G11" s="28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8"/>
      <c r="B12" s="9" t="s">
        <v>16</v>
      </c>
      <c r="C12" s="10">
        <v>0</v>
      </c>
      <c r="D12" s="9">
        <v>0</v>
      </c>
      <c r="E12" s="9">
        <f t="shared" si="0"/>
        <v>0</v>
      </c>
      <c r="F12" s="28"/>
      <c r="G12" s="28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8"/>
      <c r="B13" s="9" t="s">
        <v>17</v>
      </c>
      <c r="C13" s="9">
        <v>0</v>
      </c>
      <c r="D13" s="9">
        <v>0</v>
      </c>
      <c r="E13" s="9">
        <f t="shared" si="0"/>
        <v>0</v>
      </c>
      <c r="F13" s="29"/>
      <c r="G13" s="29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43" t="s">
        <v>18</v>
      </c>
      <c r="B14" s="11" t="s">
        <v>11</v>
      </c>
      <c r="C14" s="12">
        <v>0</v>
      </c>
      <c r="D14" s="11">
        <v>0</v>
      </c>
      <c r="E14" s="11">
        <f t="shared" si="0"/>
        <v>0</v>
      </c>
      <c r="F14" s="30">
        <f>SUM(E14:E20)</f>
        <v>0</v>
      </c>
      <c r="G14" s="30">
        <f>F14*36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8"/>
      <c r="B15" s="11" t="s">
        <v>12</v>
      </c>
      <c r="C15" s="12">
        <v>0</v>
      </c>
      <c r="D15" s="11">
        <v>0</v>
      </c>
      <c r="E15" s="11">
        <f t="shared" si="0"/>
        <v>0</v>
      </c>
      <c r="F15" s="28"/>
      <c r="G15" s="28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8"/>
      <c r="B16" s="11" t="s">
        <v>13</v>
      </c>
      <c r="C16" s="12">
        <v>0</v>
      </c>
      <c r="D16" s="11">
        <v>0</v>
      </c>
      <c r="E16" s="11">
        <f t="shared" si="0"/>
        <v>0</v>
      </c>
      <c r="F16" s="28"/>
      <c r="G16" s="28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8"/>
      <c r="B17" s="11" t="s">
        <v>14</v>
      </c>
      <c r="C17" s="12">
        <v>0</v>
      </c>
      <c r="D17" s="11">
        <v>0</v>
      </c>
      <c r="E17" s="11">
        <f t="shared" si="0"/>
        <v>0</v>
      </c>
      <c r="F17" s="28"/>
      <c r="G17" s="2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8"/>
      <c r="B18" s="11" t="s">
        <v>15</v>
      </c>
      <c r="C18" s="12">
        <v>0</v>
      </c>
      <c r="D18" s="11">
        <v>0</v>
      </c>
      <c r="E18" s="11">
        <f t="shared" si="0"/>
        <v>0</v>
      </c>
      <c r="F18" s="28"/>
      <c r="G18" s="28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8"/>
      <c r="B19" s="11" t="s">
        <v>16</v>
      </c>
      <c r="C19" s="12">
        <v>0</v>
      </c>
      <c r="D19" s="11">
        <v>0</v>
      </c>
      <c r="E19" s="11">
        <f t="shared" si="0"/>
        <v>0</v>
      </c>
      <c r="F19" s="28"/>
      <c r="G19" s="28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44"/>
      <c r="B20" s="11" t="s">
        <v>17</v>
      </c>
      <c r="C20" s="11">
        <v>0</v>
      </c>
      <c r="D20" s="11">
        <v>0</v>
      </c>
      <c r="E20" s="11">
        <f t="shared" si="0"/>
        <v>0</v>
      </c>
      <c r="F20" s="29"/>
      <c r="G20" s="29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45" t="s">
        <v>19</v>
      </c>
      <c r="B21" s="13" t="s">
        <v>11</v>
      </c>
      <c r="C21" s="14">
        <v>0</v>
      </c>
      <c r="D21" s="13">
        <v>0</v>
      </c>
      <c r="E21" s="13">
        <f t="shared" si="0"/>
        <v>0</v>
      </c>
      <c r="F21" s="31">
        <f>SUM(E21:E27)</f>
        <v>0</v>
      </c>
      <c r="G21" s="31">
        <f>F21*36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28"/>
      <c r="B22" s="13" t="s">
        <v>12</v>
      </c>
      <c r="C22" s="14">
        <v>0</v>
      </c>
      <c r="D22" s="13">
        <v>0</v>
      </c>
      <c r="E22" s="13">
        <f t="shared" si="0"/>
        <v>0</v>
      </c>
      <c r="F22" s="28"/>
      <c r="G22" s="2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5">
      <c r="A23" s="28"/>
      <c r="B23" s="13" t="s">
        <v>13</v>
      </c>
      <c r="C23" s="14">
        <v>0</v>
      </c>
      <c r="D23" s="13">
        <v>0</v>
      </c>
      <c r="E23" s="13">
        <f t="shared" si="0"/>
        <v>0</v>
      </c>
      <c r="F23" s="28"/>
      <c r="G23" s="2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25">
      <c r="A24" s="28"/>
      <c r="B24" s="13" t="s">
        <v>14</v>
      </c>
      <c r="C24" s="14">
        <v>0</v>
      </c>
      <c r="D24" s="13">
        <v>0</v>
      </c>
      <c r="E24" s="13">
        <f t="shared" si="0"/>
        <v>0</v>
      </c>
      <c r="F24" s="28"/>
      <c r="G24" s="2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28"/>
      <c r="B25" s="13" t="s">
        <v>15</v>
      </c>
      <c r="C25" s="14">
        <v>0</v>
      </c>
      <c r="D25" s="13">
        <v>0</v>
      </c>
      <c r="E25" s="13">
        <f t="shared" si="0"/>
        <v>0</v>
      </c>
      <c r="F25" s="28"/>
      <c r="G25" s="2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28"/>
      <c r="B26" s="13" t="s">
        <v>16</v>
      </c>
      <c r="C26" s="14">
        <v>0</v>
      </c>
      <c r="D26" s="13">
        <v>0</v>
      </c>
      <c r="E26" s="13">
        <f t="shared" si="0"/>
        <v>0</v>
      </c>
      <c r="F26" s="28"/>
      <c r="G26" s="2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5">
      <c r="A27" s="29"/>
      <c r="B27" s="13" t="s">
        <v>17</v>
      </c>
      <c r="C27" s="14">
        <v>0</v>
      </c>
      <c r="D27" s="13">
        <v>0</v>
      </c>
      <c r="E27" s="13">
        <f t="shared" si="0"/>
        <v>0</v>
      </c>
      <c r="F27" s="29"/>
      <c r="G27" s="29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46" t="s">
        <v>20</v>
      </c>
      <c r="B28" s="15" t="s">
        <v>11</v>
      </c>
      <c r="C28" s="15">
        <v>0</v>
      </c>
      <c r="D28" s="15">
        <v>0</v>
      </c>
      <c r="E28" s="15">
        <f t="shared" si="0"/>
        <v>0</v>
      </c>
      <c r="F28" s="32">
        <f>SUM(E28:E34)</f>
        <v>0</v>
      </c>
      <c r="G28" s="32">
        <f>F28*36</f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8"/>
      <c r="B29" s="15" t="s">
        <v>12</v>
      </c>
      <c r="C29" s="15">
        <v>0</v>
      </c>
      <c r="D29" s="15">
        <v>0</v>
      </c>
      <c r="E29" s="15">
        <f t="shared" si="0"/>
        <v>0</v>
      </c>
      <c r="F29" s="28"/>
      <c r="G29" s="2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8"/>
      <c r="B30" s="15" t="s">
        <v>13</v>
      </c>
      <c r="C30" s="15">
        <v>0</v>
      </c>
      <c r="D30" s="15">
        <v>0</v>
      </c>
      <c r="E30" s="15">
        <f t="shared" si="0"/>
        <v>0</v>
      </c>
      <c r="F30" s="28"/>
      <c r="G30" s="2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8"/>
      <c r="B31" s="15" t="s">
        <v>14</v>
      </c>
      <c r="C31" s="15">
        <v>0</v>
      </c>
      <c r="D31" s="15">
        <v>0</v>
      </c>
      <c r="E31" s="15">
        <f t="shared" si="0"/>
        <v>0</v>
      </c>
      <c r="F31" s="28"/>
      <c r="G31" s="28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8"/>
      <c r="B32" s="15" t="s">
        <v>15</v>
      </c>
      <c r="C32" s="15">
        <v>0</v>
      </c>
      <c r="D32" s="15">
        <v>0</v>
      </c>
      <c r="E32" s="15">
        <f t="shared" si="0"/>
        <v>0</v>
      </c>
      <c r="F32" s="28"/>
      <c r="G32" s="2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8"/>
      <c r="B33" s="15" t="s">
        <v>16</v>
      </c>
      <c r="C33" s="15">
        <v>0</v>
      </c>
      <c r="D33" s="15">
        <v>0</v>
      </c>
      <c r="E33" s="15">
        <f t="shared" si="0"/>
        <v>0</v>
      </c>
      <c r="F33" s="28"/>
      <c r="G33" s="2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8"/>
      <c r="B34" s="16" t="s">
        <v>17</v>
      </c>
      <c r="C34" s="15">
        <v>0</v>
      </c>
      <c r="D34" s="15">
        <v>0</v>
      </c>
      <c r="E34" s="15">
        <f t="shared" si="0"/>
        <v>0</v>
      </c>
      <c r="F34" s="33"/>
      <c r="G34" s="3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47" t="s">
        <v>21</v>
      </c>
      <c r="B35" s="48"/>
      <c r="C35" s="48"/>
      <c r="D35" s="49"/>
      <c r="E35" s="17">
        <f t="shared" ref="E35:G35" si="1">SUM(E7:E34)</f>
        <v>0</v>
      </c>
      <c r="F35" s="17">
        <f t="shared" si="1"/>
        <v>0</v>
      </c>
      <c r="G35" s="18">
        <f t="shared" si="1"/>
        <v>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36" t="s">
        <v>22</v>
      </c>
      <c r="B36" s="37"/>
      <c r="C36" s="37"/>
      <c r="D36" s="37"/>
      <c r="E36" s="37"/>
      <c r="F36" s="37"/>
      <c r="G36" s="38"/>
      <c r="H36" s="2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39" t="s">
        <v>3</v>
      </c>
      <c r="B37" s="40"/>
      <c r="C37" s="40"/>
      <c r="D37" s="40"/>
      <c r="E37" s="40"/>
      <c r="F37" s="40"/>
      <c r="G37" s="4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6"/>
      <c r="B38" s="7" t="s">
        <v>4</v>
      </c>
      <c r="C38" s="7" t="s">
        <v>5</v>
      </c>
      <c r="D38" s="8" t="s">
        <v>6</v>
      </c>
      <c r="E38" s="8" t="s">
        <v>7</v>
      </c>
      <c r="F38" s="8" t="s">
        <v>8</v>
      </c>
      <c r="G38" s="8" t="s">
        <v>9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42" t="s">
        <v>10</v>
      </c>
      <c r="B39" s="9" t="s">
        <v>11</v>
      </c>
      <c r="C39" s="9">
        <v>0</v>
      </c>
      <c r="D39" s="9">
        <v>0</v>
      </c>
      <c r="E39" s="9">
        <f t="shared" ref="E39:E66" si="2">C39*D39*12</f>
        <v>0</v>
      </c>
      <c r="F39" s="27">
        <f>SUM(E39:E45)</f>
        <v>0</v>
      </c>
      <c r="G39" s="27">
        <f>F39*36</f>
        <v>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8"/>
      <c r="B40" s="9" t="s">
        <v>12</v>
      </c>
      <c r="C40" s="9">
        <v>0</v>
      </c>
      <c r="D40" s="9">
        <v>0</v>
      </c>
      <c r="E40" s="9">
        <f t="shared" si="2"/>
        <v>0</v>
      </c>
      <c r="F40" s="28"/>
      <c r="G40" s="2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8"/>
      <c r="B41" s="9" t="s">
        <v>13</v>
      </c>
      <c r="C41" s="9">
        <v>0</v>
      </c>
      <c r="D41" s="9">
        <v>0</v>
      </c>
      <c r="E41" s="9">
        <f t="shared" si="2"/>
        <v>0</v>
      </c>
      <c r="F41" s="28"/>
      <c r="G41" s="2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8"/>
      <c r="B42" s="9" t="s">
        <v>14</v>
      </c>
      <c r="C42" s="9">
        <v>0</v>
      </c>
      <c r="D42" s="9">
        <v>0</v>
      </c>
      <c r="E42" s="9">
        <f t="shared" si="2"/>
        <v>0</v>
      </c>
      <c r="F42" s="28"/>
      <c r="G42" s="2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8"/>
      <c r="B43" s="9" t="s">
        <v>15</v>
      </c>
      <c r="C43" s="9">
        <v>0</v>
      </c>
      <c r="D43" s="9">
        <v>0</v>
      </c>
      <c r="E43" s="9">
        <f t="shared" si="2"/>
        <v>0</v>
      </c>
      <c r="F43" s="28"/>
      <c r="G43" s="2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8"/>
      <c r="B44" s="9" t="s">
        <v>16</v>
      </c>
      <c r="C44" s="9">
        <v>0</v>
      </c>
      <c r="D44" s="9">
        <v>0</v>
      </c>
      <c r="E44" s="9">
        <f t="shared" si="2"/>
        <v>0</v>
      </c>
      <c r="F44" s="28"/>
      <c r="G44" s="2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8"/>
      <c r="B45" s="9" t="s">
        <v>17</v>
      </c>
      <c r="C45" s="9">
        <v>0</v>
      </c>
      <c r="D45" s="9">
        <v>0</v>
      </c>
      <c r="E45" s="9">
        <f t="shared" si="2"/>
        <v>0</v>
      </c>
      <c r="F45" s="29"/>
      <c r="G45" s="29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43" t="s">
        <v>23</v>
      </c>
      <c r="B46" s="11" t="s">
        <v>11</v>
      </c>
      <c r="C46" s="11">
        <v>0</v>
      </c>
      <c r="D46" s="11">
        <v>0</v>
      </c>
      <c r="E46" s="11">
        <f t="shared" si="2"/>
        <v>0</v>
      </c>
      <c r="F46" s="30">
        <f>SUM(E46:E52)</f>
        <v>0</v>
      </c>
      <c r="G46" s="30">
        <f>F46*36</f>
        <v>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8"/>
      <c r="B47" s="11" t="s">
        <v>12</v>
      </c>
      <c r="C47" s="11">
        <v>0</v>
      </c>
      <c r="D47" s="11">
        <v>0</v>
      </c>
      <c r="E47" s="11">
        <f t="shared" si="2"/>
        <v>0</v>
      </c>
      <c r="F47" s="28"/>
      <c r="G47" s="28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8"/>
      <c r="B48" s="11" t="s">
        <v>13</v>
      </c>
      <c r="C48" s="11">
        <v>0</v>
      </c>
      <c r="D48" s="11">
        <v>0</v>
      </c>
      <c r="E48" s="11">
        <f t="shared" si="2"/>
        <v>0</v>
      </c>
      <c r="F48" s="28"/>
      <c r="G48" s="28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8"/>
      <c r="B49" s="11" t="s">
        <v>14</v>
      </c>
      <c r="C49" s="11">
        <v>0</v>
      </c>
      <c r="D49" s="11">
        <v>0</v>
      </c>
      <c r="E49" s="11">
        <f t="shared" si="2"/>
        <v>0</v>
      </c>
      <c r="F49" s="28"/>
      <c r="G49" s="28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8"/>
      <c r="B50" s="11" t="s">
        <v>15</v>
      </c>
      <c r="C50" s="11">
        <v>0</v>
      </c>
      <c r="D50" s="11">
        <v>0</v>
      </c>
      <c r="E50" s="11">
        <f t="shared" si="2"/>
        <v>0</v>
      </c>
      <c r="F50" s="28"/>
      <c r="G50" s="28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8"/>
      <c r="B51" s="11" t="s">
        <v>16</v>
      </c>
      <c r="C51" s="11">
        <v>0</v>
      </c>
      <c r="D51" s="11">
        <v>0</v>
      </c>
      <c r="E51" s="11">
        <f t="shared" si="2"/>
        <v>0</v>
      </c>
      <c r="F51" s="28"/>
      <c r="G51" s="2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44"/>
      <c r="B52" s="11" t="s">
        <v>17</v>
      </c>
      <c r="C52" s="11">
        <v>0</v>
      </c>
      <c r="D52" s="11">
        <v>0</v>
      </c>
      <c r="E52" s="11">
        <f t="shared" si="2"/>
        <v>0</v>
      </c>
      <c r="F52" s="29"/>
      <c r="G52" s="29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45" t="s">
        <v>19</v>
      </c>
      <c r="B53" s="13" t="s">
        <v>11</v>
      </c>
      <c r="C53" s="14">
        <v>0</v>
      </c>
      <c r="D53" s="13">
        <v>0</v>
      </c>
      <c r="E53" s="13">
        <f t="shared" si="2"/>
        <v>0</v>
      </c>
      <c r="F53" s="31">
        <f>SUM(E53:E59)</f>
        <v>0</v>
      </c>
      <c r="G53" s="31">
        <f>F53*36</f>
        <v>0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8"/>
      <c r="B54" s="13" t="s">
        <v>12</v>
      </c>
      <c r="C54" s="14">
        <v>0</v>
      </c>
      <c r="D54" s="13">
        <v>0</v>
      </c>
      <c r="E54" s="13">
        <f t="shared" si="2"/>
        <v>0</v>
      </c>
      <c r="F54" s="28"/>
      <c r="G54" s="28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8"/>
      <c r="B55" s="13" t="s">
        <v>13</v>
      </c>
      <c r="C55" s="14">
        <v>0</v>
      </c>
      <c r="D55" s="13">
        <v>0</v>
      </c>
      <c r="E55" s="13">
        <f t="shared" si="2"/>
        <v>0</v>
      </c>
      <c r="F55" s="28"/>
      <c r="G55" s="2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8"/>
      <c r="B56" s="13" t="s">
        <v>14</v>
      </c>
      <c r="C56" s="14">
        <v>0</v>
      </c>
      <c r="D56" s="13">
        <v>0</v>
      </c>
      <c r="E56" s="13">
        <f t="shared" si="2"/>
        <v>0</v>
      </c>
      <c r="F56" s="28"/>
      <c r="G56" s="2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8"/>
      <c r="B57" s="13" t="s">
        <v>15</v>
      </c>
      <c r="C57" s="14">
        <v>0</v>
      </c>
      <c r="D57" s="13">
        <v>0</v>
      </c>
      <c r="E57" s="13">
        <f t="shared" si="2"/>
        <v>0</v>
      </c>
      <c r="F57" s="28"/>
      <c r="G57" s="2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8"/>
      <c r="B58" s="13" t="s">
        <v>16</v>
      </c>
      <c r="C58" s="14">
        <v>0</v>
      </c>
      <c r="D58" s="13">
        <v>0</v>
      </c>
      <c r="E58" s="13">
        <f t="shared" si="2"/>
        <v>0</v>
      </c>
      <c r="F58" s="28"/>
      <c r="G58" s="28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9"/>
      <c r="B59" s="13" t="s">
        <v>17</v>
      </c>
      <c r="C59" s="14">
        <v>0</v>
      </c>
      <c r="D59" s="13">
        <v>0</v>
      </c>
      <c r="E59" s="13">
        <f t="shared" si="2"/>
        <v>0</v>
      </c>
      <c r="F59" s="29"/>
      <c r="G59" s="29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46" t="s">
        <v>24</v>
      </c>
      <c r="B60" s="15" t="s">
        <v>11</v>
      </c>
      <c r="C60" s="15">
        <v>0</v>
      </c>
      <c r="D60" s="15">
        <v>0</v>
      </c>
      <c r="E60" s="15">
        <f t="shared" si="2"/>
        <v>0</v>
      </c>
      <c r="F60" s="32">
        <f>SUM(E60:E66)</f>
        <v>0</v>
      </c>
      <c r="G60" s="32">
        <f>F60*36</f>
        <v>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8"/>
      <c r="B61" s="15" t="s">
        <v>12</v>
      </c>
      <c r="C61" s="15">
        <v>0</v>
      </c>
      <c r="D61" s="15">
        <v>0</v>
      </c>
      <c r="E61" s="15">
        <f t="shared" si="2"/>
        <v>0</v>
      </c>
      <c r="F61" s="28"/>
      <c r="G61" s="28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8"/>
      <c r="B62" s="15" t="s">
        <v>13</v>
      </c>
      <c r="C62" s="15">
        <v>0</v>
      </c>
      <c r="D62" s="15">
        <v>0</v>
      </c>
      <c r="E62" s="15">
        <f t="shared" si="2"/>
        <v>0</v>
      </c>
      <c r="F62" s="28"/>
      <c r="G62" s="28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8"/>
      <c r="B63" s="15" t="s">
        <v>14</v>
      </c>
      <c r="C63" s="15">
        <v>0</v>
      </c>
      <c r="D63" s="15">
        <v>0</v>
      </c>
      <c r="E63" s="15">
        <f t="shared" si="2"/>
        <v>0</v>
      </c>
      <c r="F63" s="28"/>
      <c r="G63" s="2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8"/>
      <c r="B64" s="15" t="s">
        <v>15</v>
      </c>
      <c r="C64" s="15">
        <v>0</v>
      </c>
      <c r="D64" s="15">
        <v>0</v>
      </c>
      <c r="E64" s="15">
        <f t="shared" si="2"/>
        <v>0</v>
      </c>
      <c r="F64" s="28"/>
      <c r="G64" s="28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8"/>
      <c r="B65" s="15" t="s">
        <v>16</v>
      </c>
      <c r="C65" s="15">
        <v>0</v>
      </c>
      <c r="D65" s="15">
        <v>0</v>
      </c>
      <c r="E65" s="15">
        <f t="shared" si="2"/>
        <v>0</v>
      </c>
      <c r="F65" s="28"/>
      <c r="G65" s="28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8"/>
      <c r="B66" s="16" t="s">
        <v>17</v>
      </c>
      <c r="C66" s="15">
        <v>0</v>
      </c>
      <c r="D66" s="15">
        <v>0</v>
      </c>
      <c r="E66" s="15">
        <f t="shared" si="2"/>
        <v>0</v>
      </c>
      <c r="F66" s="33"/>
      <c r="G66" s="3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47" t="s">
        <v>21</v>
      </c>
      <c r="B67" s="48"/>
      <c r="C67" s="48"/>
      <c r="D67" s="49"/>
      <c r="E67" s="17">
        <f t="shared" ref="E67:G67" si="3">SUM(E39:E66)</f>
        <v>0</v>
      </c>
      <c r="F67" s="17">
        <f t="shared" si="3"/>
        <v>0</v>
      </c>
      <c r="G67" s="18">
        <f t="shared" si="3"/>
        <v>0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mergeCells count="32">
    <mergeCell ref="A67:D67"/>
    <mergeCell ref="F60:F66"/>
    <mergeCell ref="G60:G66"/>
    <mergeCell ref="A46:A52"/>
    <mergeCell ref="F46:F52"/>
    <mergeCell ref="G46:G52"/>
    <mergeCell ref="A53:A59"/>
    <mergeCell ref="F53:F59"/>
    <mergeCell ref="G53:G59"/>
    <mergeCell ref="A60:A66"/>
    <mergeCell ref="F39:F45"/>
    <mergeCell ref="G39:G45"/>
    <mergeCell ref="A14:A20"/>
    <mergeCell ref="A21:A27"/>
    <mergeCell ref="A28:A34"/>
    <mergeCell ref="A35:D35"/>
    <mergeCell ref="A36:G36"/>
    <mergeCell ref="A37:G37"/>
    <mergeCell ref="A39:A45"/>
    <mergeCell ref="A1:F1"/>
    <mergeCell ref="A2:G2"/>
    <mergeCell ref="A4:G4"/>
    <mergeCell ref="A5:G5"/>
    <mergeCell ref="A7:A13"/>
    <mergeCell ref="G7:G13"/>
    <mergeCell ref="F7:F13"/>
    <mergeCell ref="F14:F20"/>
    <mergeCell ref="F21:F27"/>
    <mergeCell ref="G21:G27"/>
    <mergeCell ref="F28:F34"/>
    <mergeCell ref="G28:G34"/>
    <mergeCell ref="G14:G20"/>
  </mergeCells>
  <pageMargins left="0.25" right="0.25" top="0.75" bottom="0.75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workbookViewId="0"/>
  </sheetViews>
  <sheetFormatPr baseColWidth="10" defaultColWidth="14.42578125" defaultRowHeight="15" customHeight="1" x14ac:dyDescent="0.25"/>
  <cols>
    <col min="1" max="2" width="11.42578125" customWidth="1"/>
    <col min="3" max="6" width="18.140625" customWidth="1"/>
    <col min="7" max="7" width="20.42578125" customWidth="1"/>
    <col min="8" max="8" width="11.42578125" customWidth="1"/>
    <col min="9" max="26" width="10.7109375" customWidth="1"/>
  </cols>
  <sheetData>
    <row r="1" spans="1:26" ht="15.75" x14ac:dyDescent="0.25">
      <c r="A1" s="20"/>
      <c r="B1" s="20"/>
      <c r="C1" s="20"/>
      <c r="D1" s="20"/>
      <c r="E1" s="20"/>
      <c r="F1" s="20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7.25" x14ac:dyDescent="0.4">
      <c r="A2" s="34" t="s">
        <v>0</v>
      </c>
      <c r="B2" s="35"/>
      <c r="C2" s="35"/>
      <c r="D2" s="35"/>
      <c r="E2" s="35"/>
      <c r="F2" s="35"/>
      <c r="G2" s="3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x14ac:dyDescent="0.4">
      <c r="A3" s="34" t="s">
        <v>1</v>
      </c>
      <c r="B3" s="35"/>
      <c r="C3" s="35"/>
      <c r="D3" s="35"/>
      <c r="E3" s="35"/>
      <c r="F3" s="35"/>
      <c r="G3" s="3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x14ac:dyDescent="0.3">
      <c r="A5" s="36" t="s">
        <v>2</v>
      </c>
      <c r="B5" s="37"/>
      <c r="C5" s="37"/>
      <c r="D5" s="37"/>
      <c r="E5" s="37"/>
      <c r="F5" s="37"/>
      <c r="G5" s="38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x14ac:dyDescent="0.3">
      <c r="A6" s="39" t="s">
        <v>25</v>
      </c>
      <c r="B6" s="40"/>
      <c r="C6" s="40"/>
      <c r="D6" s="40"/>
      <c r="E6" s="40"/>
      <c r="F6" s="40"/>
      <c r="G6" s="41"/>
      <c r="H6" s="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5" x14ac:dyDescent="0.25">
      <c r="A7" s="6"/>
      <c r="B7" s="7" t="s">
        <v>4</v>
      </c>
      <c r="C7" s="7" t="s">
        <v>5</v>
      </c>
      <c r="D7" s="8" t="s">
        <v>6</v>
      </c>
      <c r="E7" s="8" t="s">
        <v>7</v>
      </c>
      <c r="F7" s="8" t="s">
        <v>8</v>
      </c>
      <c r="G7" s="8" t="s">
        <v>26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42" t="s">
        <v>10</v>
      </c>
      <c r="B8" s="9" t="s">
        <v>11</v>
      </c>
      <c r="C8" s="10">
        <v>0</v>
      </c>
      <c r="D8" s="9">
        <v>0</v>
      </c>
      <c r="E8" s="9">
        <f t="shared" ref="E8:E35" si="0">C8*D8*12</f>
        <v>0</v>
      </c>
      <c r="F8" s="27">
        <f>SUM(E8:E14)</f>
        <v>0</v>
      </c>
      <c r="G8" s="27">
        <f>F8*16</f>
        <v>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8"/>
      <c r="B9" s="9" t="s">
        <v>12</v>
      </c>
      <c r="C9" s="10">
        <v>0</v>
      </c>
      <c r="D9" s="9">
        <v>0</v>
      </c>
      <c r="E9" s="9">
        <f t="shared" si="0"/>
        <v>0</v>
      </c>
      <c r="F9" s="28"/>
      <c r="G9" s="28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8"/>
      <c r="B10" s="9" t="s">
        <v>13</v>
      </c>
      <c r="C10" s="10">
        <v>0</v>
      </c>
      <c r="D10" s="9">
        <v>0</v>
      </c>
      <c r="E10" s="9">
        <f t="shared" si="0"/>
        <v>0</v>
      </c>
      <c r="F10" s="28"/>
      <c r="G10" s="2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8"/>
      <c r="B11" s="9" t="s">
        <v>14</v>
      </c>
      <c r="C11" s="10">
        <v>0</v>
      </c>
      <c r="D11" s="9">
        <v>0</v>
      </c>
      <c r="E11" s="9">
        <f t="shared" si="0"/>
        <v>0</v>
      </c>
      <c r="F11" s="28"/>
      <c r="G11" s="28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8"/>
      <c r="B12" s="9" t="s">
        <v>15</v>
      </c>
      <c r="C12" s="10">
        <v>0</v>
      </c>
      <c r="D12" s="9">
        <v>0</v>
      </c>
      <c r="E12" s="9">
        <f t="shared" si="0"/>
        <v>0</v>
      </c>
      <c r="F12" s="28"/>
      <c r="G12" s="28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8"/>
      <c r="B13" s="9" t="s">
        <v>16</v>
      </c>
      <c r="C13" s="10">
        <v>0</v>
      </c>
      <c r="D13" s="9">
        <v>0</v>
      </c>
      <c r="E13" s="9">
        <f t="shared" si="0"/>
        <v>0</v>
      </c>
      <c r="F13" s="28"/>
      <c r="G13" s="28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8"/>
      <c r="B14" s="9" t="s">
        <v>17</v>
      </c>
      <c r="C14" s="9">
        <v>0</v>
      </c>
      <c r="D14" s="9">
        <v>0</v>
      </c>
      <c r="E14" s="9">
        <f t="shared" si="0"/>
        <v>0</v>
      </c>
      <c r="F14" s="29"/>
      <c r="G14" s="2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43" t="s">
        <v>27</v>
      </c>
      <c r="B15" s="11" t="s">
        <v>11</v>
      </c>
      <c r="C15" s="11">
        <v>0</v>
      </c>
      <c r="D15" s="11">
        <v>0</v>
      </c>
      <c r="E15" s="11">
        <f t="shared" si="0"/>
        <v>0</v>
      </c>
      <c r="F15" s="30">
        <f>SUM(E15:E21)</f>
        <v>0</v>
      </c>
      <c r="G15" s="30">
        <f>F15*16</f>
        <v>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8"/>
      <c r="B16" s="11" t="s">
        <v>12</v>
      </c>
      <c r="C16" s="11">
        <v>0</v>
      </c>
      <c r="D16" s="11">
        <v>0</v>
      </c>
      <c r="E16" s="11">
        <f t="shared" si="0"/>
        <v>0</v>
      </c>
      <c r="F16" s="28"/>
      <c r="G16" s="28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8"/>
      <c r="B17" s="11" t="s">
        <v>13</v>
      </c>
      <c r="C17" s="11">
        <v>0</v>
      </c>
      <c r="D17" s="11">
        <v>0</v>
      </c>
      <c r="E17" s="11">
        <f t="shared" si="0"/>
        <v>0</v>
      </c>
      <c r="F17" s="28"/>
      <c r="G17" s="2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8"/>
      <c r="B18" s="11" t="s">
        <v>14</v>
      </c>
      <c r="C18" s="11">
        <v>0</v>
      </c>
      <c r="D18" s="11">
        <v>0</v>
      </c>
      <c r="E18" s="11">
        <f t="shared" si="0"/>
        <v>0</v>
      </c>
      <c r="F18" s="28"/>
      <c r="G18" s="28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8"/>
      <c r="B19" s="11" t="s">
        <v>15</v>
      </c>
      <c r="C19" s="11">
        <v>0</v>
      </c>
      <c r="D19" s="11">
        <v>0</v>
      </c>
      <c r="E19" s="11">
        <f t="shared" si="0"/>
        <v>0</v>
      </c>
      <c r="F19" s="28"/>
      <c r="G19" s="28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8"/>
      <c r="B20" s="11" t="s">
        <v>16</v>
      </c>
      <c r="C20" s="11">
        <v>0</v>
      </c>
      <c r="D20" s="11">
        <v>0</v>
      </c>
      <c r="E20" s="11">
        <f t="shared" si="0"/>
        <v>0</v>
      </c>
      <c r="F20" s="28"/>
      <c r="G20" s="28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44"/>
      <c r="B21" s="11" t="s">
        <v>17</v>
      </c>
      <c r="C21" s="11">
        <v>0</v>
      </c>
      <c r="D21" s="11">
        <v>0</v>
      </c>
      <c r="E21" s="11">
        <f t="shared" si="0"/>
        <v>0</v>
      </c>
      <c r="F21" s="29"/>
      <c r="G21" s="29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45" t="s">
        <v>19</v>
      </c>
      <c r="B22" s="13" t="s">
        <v>11</v>
      </c>
      <c r="C22" s="14">
        <v>0</v>
      </c>
      <c r="D22" s="13">
        <v>0</v>
      </c>
      <c r="E22" s="13">
        <f t="shared" si="0"/>
        <v>0</v>
      </c>
      <c r="F22" s="31">
        <f>SUM(E22:E28)</f>
        <v>0</v>
      </c>
      <c r="G22" s="31">
        <f>F22*16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5">
      <c r="A23" s="28"/>
      <c r="B23" s="13" t="s">
        <v>12</v>
      </c>
      <c r="C23" s="14">
        <v>0</v>
      </c>
      <c r="D23" s="13">
        <v>0</v>
      </c>
      <c r="E23" s="13">
        <f t="shared" si="0"/>
        <v>0</v>
      </c>
      <c r="F23" s="28"/>
      <c r="G23" s="2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25">
      <c r="A24" s="28"/>
      <c r="B24" s="13" t="s">
        <v>13</v>
      </c>
      <c r="C24" s="14">
        <v>0</v>
      </c>
      <c r="D24" s="13">
        <v>0</v>
      </c>
      <c r="E24" s="13">
        <f t="shared" si="0"/>
        <v>0</v>
      </c>
      <c r="F24" s="28"/>
      <c r="G24" s="2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28"/>
      <c r="B25" s="13" t="s">
        <v>14</v>
      </c>
      <c r="C25" s="14">
        <v>0</v>
      </c>
      <c r="D25" s="13">
        <v>0</v>
      </c>
      <c r="E25" s="13">
        <f t="shared" si="0"/>
        <v>0</v>
      </c>
      <c r="F25" s="28"/>
      <c r="G25" s="2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28"/>
      <c r="B26" s="13" t="s">
        <v>15</v>
      </c>
      <c r="C26" s="14">
        <v>0</v>
      </c>
      <c r="D26" s="13">
        <v>0</v>
      </c>
      <c r="E26" s="13">
        <f t="shared" si="0"/>
        <v>0</v>
      </c>
      <c r="F26" s="28"/>
      <c r="G26" s="2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5">
      <c r="A27" s="28"/>
      <c r="B27" s="13" t="s">
        <v>16</v>
      </c>
      <c r="C27" s="14">
        <v>0</v>
      </c>
      <c r="D27" s="13">
        <v>0</v>
      </c>
      <c r="E27" s="13">
        <f t="shared" si="0"/>
        <v>0</v>
      </c>
      <c r="F27" s="28"/>
      <c r="G27" s="28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5">
      <c r="A28" s="29"/>
      <c r="B28" s="13" t="s">
        <v>17</v>
      </c>
      <c r="C28" s="14">
        <v>0</v>
      </c>
      <c r="D28" s="13">
        <v>0</v>
      </c>
      <c r="E28" s="13">
        <f t="shared" si="0"/>
        <v>0</v>
      </c>
      <c r="F28" s="29"/>
      <c r="G28" s="29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46" t="s">
        <v>28</v>
      </c>
      <c r="B29" s="15" t="s">
        <v>11</v>
      </c>
      <c r="C29" s="15">
        <v>0</v>
      </c>
      <c r="D29" s="15">
        <v>0</v>
      </c>
      <c r="E29" s="15">
        <f t="shared" si="0"/>
        <v>0</v>
      </c>
      <c r="F29" s="32">
        <f>SUM(E29:E35)</f>
        <v>0</v>
      </c>
      <c r="G29" s="32">
        <f>F29*16</f>
        <v>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8"/>
      <c r="B30" s="15" t="s">
        <v>12</v>
      </c>
      <c r="C30" s="15">
        <v>0</v>
      </c>
      <c r="D30" s="15">
        <v>0</v>
      </c>
      <c r="E30" s="15">
        <f t="shared" si="0"/>
        <v>0</v>
      </c>
      <c r="F30" s="28"/>
      <c r="G30" s="2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8"/>
      <c r="B31" s="15" t="s">
        <v>13</v>
      </c>
      <c r="C31" s="15">
        <v>0</v>
      </c>
      <c r="D31" s="15">
        <v>0</v>
      </c>
      <c r="E31" s="15">
        <f t="shared" si="0"/>
        <v>0</v>
      </c>
      <c r="F31" s="28"/>
      <c r="G31" s="28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8"/>
      <c r="B32" s="15" t="s">
        <v>14</v>
      </c>
      <c r="C32" s="15">
        <v>0</v>
      </c>
      <c r="D32" s="15">
        <v>0</v>
      </c>
      <c r="E32" s="15">
        <f t="shared" si="0"/>
        <v>0</v>
      </c>
      <c r="F32" s="28"/>
      <c r="G32" s="2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8"/>
      <c r="B33" s="15" t="s">
        <v>15</v>
      </c>
      <c r="C33" s="15">
        <v>0</v>
      </c>
      <c r="D33" s="15">
        <v>0</v>
      </c>
      <c r="E33" s="15">
        <f t="shared" si="0"/>
        <v>0</v>
      </c>
      <c r="F33" s="28"/>
      <c r="G33" s="2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8"/>
      <c r="B34" s="15" t="s">
        <v>16</v>
      </c>
      <c r="C34" s="15">
        <v>0</v>
      </c>
      <c r="D34" s="15">
        <v>0</v>
      </c>
      <c r="E34" s="15">
        <f t="shared" si="0"/>
        <v>0</v>
      </c>
      <c r="F34" s="28"/>
      <c r="G34" s="28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8"/>
      <c r="B35" s="16" t="s">
        <v>17</v>
      </c>
      <c r="C35" s="15">
        <v>0</v>
      </c>
      <c r="D35" s="15">
        <v>0</v>
      </c>
      <c r="E35" s="15">
        <f t="shared" si="0"/>
        <v>0</v>
      </c>
      <c r="F35" s="33"/>
      <c r="G35" s="3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47" t="s">
        <v>21</v>
      </c>
      <c r="B36" s="48"/>
      <c r="C36" s="48"/>
      <c r="D36" s="49"/>
      <c r="E36" s="17">
        <f t="shared" ref="E36:G36" si="1">SUM(E8:E35)</f>
        <v>0</v>
      </c>
      <c r="F36" s="17">
        <f t="shared" si="1"/>
        <v>0</v>
      </c>
      <c r="G36" s="18">
        <f t="shared" si="1"/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36" t="s">
        <v>22</v>
      </c>
      <c r="B37" s="37"/>
      <c r="C37" s="37"/>
      <c r="D37" s="37"/>
      <c r="E37" s="37"/>
      <c r="F37" s="37"/>
      <c r="G37" s="3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39" t="s">
        <v>25</v>
      </c>
      <c r="B38" s="40"/>
      <c r="C38" s="40"/>
      <c r="D38" s="40"/>
      <c r="E38" s="40"/>
      <c r="F38" s="40"/>
      <c r="G38" s="4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6"/>
      <c r="B39" s="7" t="s">
        <v>4</v>
      </c>
      <c r="C39" s="7" t="s">
        <v>5</v>
      </c>
      <c r="D39" s="8" t="s">
        <v>6</v>
      </c>
      <c r="E39" s="8" t="s">
        <v>7</v>
      </c>
      <c r="F39" s="8" t="s">
        <v>8</v>
      </c>
      <c r="G39" s="8" t="s">
        <v>26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42" t="s">
        <v>10</v>
      </c>
      <c r="B40" s="9" t="s">
        <v>11</v>
      </c>
      <c r="C40" s="9">
        <v>0</v>
      </c>
      <c r="D40" s="9">
        <v>0</v>
      </c>
      <c r="E40" s="9">
        <f t="shared" ref="E40:E54" si="2">C40*D40*12</f>
        <v>0</v>
      </c>
      <c r="F40" s="27">
        <f>SUM(E40:E46)</f>
        <v>0</v>
      </c>
      <c r="G40" s="27">
        <f>F40*16</f>
        <v>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8"/>
      <c r="B41" s="9" t="s">
        <v>12</v>
      </c>
      <c r="C41" s="9">
        <v>0</v>
      </c>
      <c r="D41" s="9">
        <v>0</v>
      </c>
      <c r="E41" s="9">
        <f t="shared" si="2"/>
        <v>0</v>
      </c>
      <c r="F41" s="28"/>
      <c r="G41" s="2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8"/>
      <c r="B42" s="9" t="s">
        <v>13</v>
      </c>
      <c r="C42" s="9">
        <v>0</v>
      </c>
      <c r="D42" s="9">
        <v>0</v>
      </c>
      <c r="E42" s="9">
        <f t="shared" si="2"/>
        <v>0</v>
      </c>
      <c r="F42" s="28"/>
      <c r="G42" s="2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8"/>
      <c r="B43" s="9" t="s">
        <v>14</v>
      </c>
      <c r="C43" s="9">
        <v>0</v>
      </c>
      <c r="D43" s="9">
        <v>0</v>
      </c>
      <c r="E43" s="9">
        <f t="shared" si="2"/>
        <v>0</v>
      </c>
      <c r="F43" s="28"/>
      <c r="G43" s="2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8"/>
      <c r="B44" s="9" t="s">
        <v>15</v>
      </c>
      <c r="C44" s="9">
        <v>0</v>
      </c>
      <c r="D44" s="9">
        <v>0</v>
      </c>
      <c r="E44" s="9">
        <f t="shared" si="2"/>
        <v>0</v>
      </c>
      <c r="F44" s="28"/>
      <c r="G44" s="2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8"/>
      <c r="B45" s="9" t="s">
        <v>16</v>
      </c>
      <c r="C45" s="9">
        <v>0</v>
      </c>
      <c r="D45" s="9">
        <v>0</v>
      </c>
      <c r="E45" s="9">
        <f t="shared" si="2"/>
        <v>0</v>
      </c>
      <c r="F45" s="28"/>
      <c r="G45" s="28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8"/>
      <c r="B46" s="9" t="s">
        <v>17</v>
      </c>
      <c r="C46" s="9">
        <v>0</v>
      </c>
      <c r="D46" s="9">
        <v>0</v>
      </c>
      <c r="E46" s="9">
        <f t="shared" si="2"/>
        <v>0</v>
      </c>
      <c r="F46" s="29"/>
      <c r="G46" s="29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43" t="s">
        <v>29</v>
      </c>
      <c r="B47" s="11" t="s">
        <v>11</v>
      </c>
      <c r="C47" s="11">
        <v>0</v>
      </c>
      <c r="D47" s="11">
        <v>0</v>
      </c>
      <c r="E47" s="11">
        <f t="shared" si="2"/>
        <v>0</v>
      </c>
      <c r="F47" s="30">
        <f>SUM(E47:E53)</f>
        <v>0</v>
      </c>
      <c r="G47" s="30">
        <f>F47*16</f>
        <v>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8"/>
      <c r="B48" s="11" t="s">
        <v>12</v>
      </c>
      <c r="C48" s="11">
        <v>0</v>
      </c>
      <c r="D48" s="11">
        <v>0</v>
      </c>
      <c r="E48" s="11">
        <f t="shared" si="2"/>
        <v>0</v>
      </c>
      <c r="F48" s="28"/>
      <c r="G48" s="28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8"/>
      <c r="B49" s="11" t="s">
        <v>13</v>
      </c>
      <c r="C49" s="11">
        <v>0</v>
      </c>
      <c r="D49" s="11">
        <v>0</v>
      </c>
      <c r="E49" s="11">
        <f t="shared" si="2"/>
        <v>0</v>
      </c>
      <c r="F49" s="28"/>
      <c r="G49" s="28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8"/>
      <c r="B50" s="11" t="s">
        <v>14</v>
      </c>
      <c r="C50" s="11">
        <v>0</v>
      </c>
      <c r="D50" s="11">
        <v>0</v>
      </c>
      <c r="E50" s="11">
        <f t="shared" si="2"/>
        <v>0</v>
      </c>
      <c r="F50" s="28"/>
      <c r="G50" s="28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8"/>
      <c r="B51" s="11" t="s">
        <v>15</v>
      </c>
      <c r="C51" s="11">
        <v>0</v>
      </c>
      <c r="D51" s="11">
        <v>0</v>
      </c>
      <c r="E51" s="11">
        <f t="shared" si="2"/>
        <v>0</v>
      </c>
      <c r="F51" s="28"/>
      <c r="G51" s="2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8"/>
      <c r="B52" s="11" t="s">
        <v>16</v>
      </c>
      <c r="C52" s="11">
        <v>0</v>
      </c>
      <c r="D52" s="11">
        <v>0</v>
      </c>
      <c r="E52" s="11">
        <f t="shared" si="2"/>
        <v>0</v>
      </c>
      <c r="F52" s="28"/>
      <c r="G52" s="28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44"/>
      <c r="B53" s="11" t="s">
        <v>17</v>
      </c>
      <c r="C53" s="11">
        <v>0</v>
      </c>
      <c r="D53" s="11">
        <v>0</v>
      </c>
      <c r="E53" s="11">
        <f t="shared" si="2"/>
        <v>0</v>
      </c>
      <c r="F53" s="29"/>
      <c r="G53" s="29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45" t="s">
        <v>19</v>
      </c>
      <c r="B54" s="13" t="s">
        <v>11</v>
      </c>
      <c r="C54" s="14">
        <v>0</v>
      </c>
      <c r="D54" s="13">
        <v>0</v>
      </c>
      <c r="E54" s="13">
        <f t="shared" si="2"/>
        <v>0</v>
      </c>
      <c r="F54" s="31">
        <f>SUM(E54:E60)</f>
        <v>0</v>
      </c>
      <c r="G54" s="31">
        <f>F54*16</f>
        <v>0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8"/>
      <c r="B55" s="13" t="s">
        <v>12</v>
      </c>
      <c r="C55" s="14">
        <v>0</v>
      </c>
      <c r="D55" s="13">
        <v>0</v>
      </c>
      <c r="E55" s="13">
        <v>0</v>
      </c>
      <c r="F55" s="28"/>
      <c r="G55" s="2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8"/>
      <c r="B56" s="13" t="s">
        <v>13</v>
      </c>
      <c r="C56" s="14">
        <v>0</v>
      </c>
      <c r="D56" s="13">
        <v>0</v>
      </c>
      <c r="E56" s="13">
        <f t="shared" ref="E56:E67" si="3">C56*D56*12</f>
        <v>0</v>
      </c>
      <c r="F56" s="28"/>
      <c r="G56" s="2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8"/>
      <c r="B57" s="13" t="s">
        <v>14</v>
      </c>
      <c r="C57" s="14">
        <v>0</v>
      </c>
      <c r="D57" s="13">
        <v>0</v>
      </c>
      <c r="E57" s="13">
        <f t="shared" si="3"/>
        <v>0</v>
      </c>
      <c r="F57" s="28"/>
      <c r="G57" s="2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8"/>
      <c r="B58" s="13" t="s">
        <v>15</v>
      </c>
      <c r="C58" s="14">
        <v>0</v>
      </c>
      <c r="D58" s="13">
        <v>0</v>
      </c>
      <c r="E58" s="13">
        <f t="shared" si="3"/>
        <v>0</v>
      </c>
      <c r="F58" s="28"/>
      <c r="G58" s="28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8"/>
      <c r="B59" s="13" t="s">
        <v>16</v>
      </c>
      <c r="C59" s="14">
        <v>0</v>
      </c>
      <c r="D59" s="13">
        <v>0</v>
      </c>
      <c r="E59" s="13">
        <f t="shared" si="3"/>
        <v>0</v>
      </c>
      <c r="F59" s="28"/>
      <c r="G59" s="28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9"/>
      <c r="B60" s="13" t="s">
        <v>17</v>
      </c>
      <c r="C60" s="14">
        <v>0</v>
      </c>
      <c r="D60" s="13">
        <v>0</v>
      </c>
      <c r="E60" s="13">
        <f t="shared" si="3"/>
        <v>0</v>
      </c>
      <c r="F60" s="29"/>
      <c r="G60" s="29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46" t="s">
        <v>28</v>
      </c>
      <c r="B61" s="15" t="s">
        <v>11</v>
      </c>
      <c r="C61" s="15">
        <v>0</v>
      </c>
      <c r="D61" s="15">
        <v>0</v>
      </c>
      <c r="E61" s="15">
        <f t="shared" si="3"/>
        <v>0</v>
      </c>
      <c r="F61" s="32">
        <f>SUM(E61:E67)</f>
        <v>0</v>
      </c>
      <c r="G61" s="32">
        <f>F61*16</f>
        <v>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8"/>
      <c r="B62" s="15" t="s">
        <v>12</v>
      </c>
      <c r="C62" s="15">
        <v>0</v>
      </c>
      <c r="D62" s="15">
        <v>0</v>
      </c>
      <c r="E62" s="15">
        <f t="shared" si="3"/>
        <v>0</v>
      </c>
      <c r="F62" s="28"/>
      <c r="G62" s="28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8"/>
      <c r="B63" s="15" t="s">
        <v>13</v>
      </c>
      <c r="C63" s="15">
        <v>0</v>
      </c>
      <c r="D63" s="15">
        <v>0</v>
      </c>
      <c r="E63" s="15">
        <f t="shared" si="3"/>
        <v>0</v>
      </c>
      <c r="F63" s="28"/>
      <c r="G63" s="2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8"/>
      <c r="B64" s="15" t="s">
        <v>14</v>
      </c>
      <c r="C64" s="15">
        <v>0</v>
      </c>
      <c r="D64" s="15">
        <v>0</v>
      </c>
      <c r="E64" s="15">
        <f t="shared" si="3"/>
        <v>0</v>
      </c>
      <c r="F64" s="28"/>
      <c r="G64" s="28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8"/>
      <c r="B65" s="15" t="s">
        <v>15</v>
      </c>
      <c r="C65" s="15">
        <v>0</v>
      </c>
      <c r="D65" s="15">
        <v>0</v>
      </c>
      <c r="E65" s="15">
        <f t="shared" si="3"/>
        <v>0</v>
      </c>
      <c r="F65" s="28"/>
      <c r="G65" s="28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8"/>
      <c r="B66" s="15" t="s">
        <v>16</v>
      </c>
      <c r="C66" s="15">
        <v>0</v>
      </c>
      <c r="D66" s="15">
        <v>0</v>
      </c>
      <c r="E66" s="15">
        <f t="shared" si="3"/>
        <v>0</v>
      </c>
      <c r="F66" s="28"/>
      <c r="G66" s="28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8"/>
      <c r="B67" s="16" t="s">
        <v>17</v>
      </c>
      <c r="C67" s="15">
        <v>0</v>
      </c>
      <c r="D67" s="15">
        <v>0</v>
      </c>
      <c r="E67" s="15">
        <f t="shared" si="3"/>
        <v>0</v>
      </c>
      <c r="F67" s="33"/>
      <c r="G67" s="3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47" t="s">
        <v>21</v>
      </c>
      <c r="B68" s="48"/>
      <c r="C68" s="48"/>
      <c r="D68" s="49"/>
      <c r="E68" s="17">
        <f t="shared" ref="E68:G68" si="4">SUM(E40:E67)</f>
        <v>0</v>
      </c>
      <c r="F68" s="17">
        <f t="shared" si="4"/>
        <v>0</v>
      </c>
      <c r="G68" s="18">
        <f t="shared" si="4"/>
        <v>0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2">
    <mergeCell ref="A68:D68"/>
    <mergeCell ref="F61:F67"/>
    <mergeCell ref="G61:G67"/>
    <mergeCell ref="A47:A53"/>
    <mergeCell ref="F47:F53"/>
    <mergeCell ref="G47:G53"/>
    <mergeCell ref="A54:A60"/>
    <mergeCell ref="F54:F60"/>
    <mergeCell ref="G54:G60"/>
    <mergeCell ref="A61:A67"/>
    <mergeCell ref="F40:F46"/>
    <mergeCell ref="G40:G46"/>
    <mergeCell ref="A15:A21"/>
    <mergeCell ref="A22:A28"/>
    <mergeCell ref="A36:D36"/>
    <mergeCell ref="A37:G37"/>
    <mergeCell ref="A38:G38"/>
    <mergeCell ref="A40:A46"/>
    <mergeCell ref="A29:A35"/>
    <mergeCell ref="A2:G2"/>
    <mergeCell ref="A3:G3"/>
    <mergeCell ref="A5:G5"/>
    <mergeCell ref="A6:G6"/>
    <mergeCell ref="A8:A14"/>
    <mergeCell ref="G8:G14"/>
    <mergeCell ref="F8:F14"/>
    <mergeCell ref="F15:F21"/>
    <mergeCell ref="F22:F28"/>
    <mergeCell ref="G22:G28"/>
    <mergeCell ref="F29:F35"/>
    <mergeCell ref="G29:G35"/>
    <mergeCell ref="G15:G21"/>
  </mergeCells>
  <pageMargins left="0.23622047244094491" right="0.23622047244094491" top="0.35433070866141736" bottom="0.35433070866141736" header="0" footer="0"/>
  <pageSetup paperSize="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workbookViewId="0"/>
  </sheetViews>
  <sheetFormatPr baseColWidth="10" defaultColWidth="14.42578125" defaultRowHeight="15" customHeight="1" x14ac:dyDescent="0.25"/>
  <cols>
    <col min="1" max="1" width="41" customWidth="1"/>
    <col min="2" max="2" width="15.28515625" customWidth="1"/>
    <col min="3" max="3" width="26.85546875" customWidth="1"/>
    <col min="4" max="26" width="10.7109375" customWidth="1"/>
  </cols>
  <sheetData>
    <row r="1" spans="1:9" ht="15.75" x14ac:dyDescent="0.25">
      <c r="A1" s="20"/>
      <c r="B1" s="20"/>
      <c r="C1" s="20"/>
      <c r="D1" s="20"/>
      <c r="E1" s="20"/>
      <c r="F1" s="2"/>
    </row>
    <row r="2" spans="1:9" ht="17.25" x14ac:dyDescent="0.4">
      <c r="A2" s="50" t="s">
        <v>0</v>
      </c>
      <c r="B2" s="35"/>
      <c r="C2" s="35"/>
      <c r="D2" s="35"/>
      <c r="E2" s="35"/>
      <c r="F2" s="35"/>
      <c r="G2" s="35"/>
    </row>
    <row r="3" spans="1:9" ht="15.75" x14ac:dyDescent="0.25">
      <c r="A3" s="21"/>
      <c r="B3" s="21"/>
      <c r="C3" s="21"/>
      <c r="D3" s="21"/>
      <c r="E3" s="21"/>
      <c r="F3" s="22"/>
      <c r="G3" s="23"/>
    </row>
    <row r="4" spans="1:9" ht="17.25" x14ac:dyDescent="0.4">
      <c r="C4" s="51" t="s">
        <v>1</v>
      </c>
      <c r="D4" s="35"/>
      <c r="E4" s="35"/>
      <c r="F4" s="35"/>
      <c r="G4" s="35"/>
      <c r="H4" s="35"/>
      <c r="I4" s="35"/>
    </row>
    <row r="6" spans="1:9" x14ac:dyDescent="0.25">
      <c r="A6" s="52" t="s">
        <v>30</v>
      </c>
      <c r="B6" s="35"/>
      <c r="C6" s="35"/>
    </row>
    <row r="7" spans="1:9" x14ac:dyDescent="0.25">
      <c r="B7" s="53"/>
      <c r="C7" s="35"/>
    </row>
    <row r="8" spans="1:9" ht="51" customHeight="1" x14ac:dyDescent="0.25">
      <c r="A8" s="18"/>
      <c r="B8" s="24" t="s">
        <v>8</v>
      </c>
      <c r="C8" s="24" t="s">
        <v>31</v>
      </c>
    </row>
    <row r="9" spans="1:9" x14ac:dyDescent="0.25">
      <c r="A9" s="18" t="s">
        <v>32</v>
      </c>
      <c r="B9" s="25">
        <f>'Période scolaire'!F35</f>
        <v>0</v>
      </c>
      <c r="C9" s="25">
        <f>'Période scolaire'!G35</f>
        <v>0</v>
      </c>
    </row>
    <row r="10" spans="1:9" x14ac:dyDescent="0.25">
      <c r="A10" s="18" t="s">
        <v>33</v>
      </c>
      <c r="B10" s="25">
        <f>'Période scolaire'!F67</f>
        <v>0</v>
      </c>
      <c r="C10" s="25">
        <f>'Période scolaire'!G67</f>
        <v>0</v>
      </c>
    </row>
    <row r="11" spans="1:9" x14ac:dyDescent="0.25">
      <c r="A11" s="18" t="s">
        <v>34</v>
      </c>
      <c r="B11" s="25">
        <f>'Hors période scolaire'!F36</f>
        <v>0</v>
      </c>
      <c r="C11" s="25">
        <f>'Hors période scolaire'!G36</f>
        <v>0</v>
      </c>
    </row>
    <row r="12" spans="1:9" x14ac:dyDescent="0.25">
      <c r="A12" s="18" t="s">
        <v>35</v>
      </c>
      <c r="B12" s="25">
        <f>'Hors période scolaire'!F68</f>
        <v>0</v>
      </c>
      <c r="C12" s="25">
        <f>'Hors période scolaire'!G68</f>
        <v>0</v>
      </c>
    </row>
    <row r="13" spans="1:9" x14ac:dyDescent="0.25">
      <c r="A13" s="18" t="s">
        <v>36</v>
      </c>
      <c r="B13" s="25">
        <f t="shared" ref="B13:C13" si="0">SUM(B9:B12)</f>
        <v>0</v>
      </c>
      <c r="C13" s="25">
        <f t="shared" si="0"/>
        <v>0</v>
      </c>
    </row>
    <row r="14" spans="1:9" x14ac:dyDescent="0.25">
      <c r="A14" s="26" t="s">
        <v>37</v>
      </c>
      <c r="B14" s="25">
        <f t="shared" ref="B14:C14" si="1">B13*20/100</f>
        <v>0</v>
      </c>
      <c r="C14" s="25">
        <f t="shared" si="1"/>
        <v>0</v>
      </c>
    </row>
    <row r="15" spans="1:9" x14ac:dyDescent="0.25">
      <c r="A15" s="18" t="s">
        <v>38</v>
      </c>
      <c r="B15" s="25">
        <f t="shared" ref="B15:C15" si="2">B13+B14</f>
        <v>0</v>
      </c>
      <c r="C15" s="25">
        <f t="shared" si="2"/>
        <v>0</v>
      </c>
    </row>
    <row r="17" spans="1:26" x14ac:dyDescent="0.25">
      <c r="A17" s="54"/>
      <c r="B17" s="35"/>
      <c r="C17" s="3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 t="s">
        <v>39</v>
      </c>
      <c r="B20" s="2"/>
      <c r="C20" s="2" t="s">
        <v>40</v>
      </c>
      <c r="D20" s="2"/>
      <c r="E20" s="2"/>
    </row>
    <row r="21" spans="1:26" ht="15.75" customHeight="1" x14ac:dyDescent="0.25">
      <c r="A21" s="2"/>
      <c r="B21" s="2"/>
      <c r="C21" s="2"/>
      <c r="D21" s="2"/>
      <c r="E21" s="2"/>
    </row>
    <row r="22" spans="1:26" ht="15.75" customHeight="1" x14ac:dyDescent="0.25">
      <c r="A22" s="2"/>
      <c r="B22" s="2"/>
      <c r="C22" s="2"/>
      <c r="D22" s="2"/>
      <c r="E22" s="2"/>
    </row>
    <row r="23" spans="1:26" ht="15.75" customHeight="1" x14ac:dyDescent="0.25">
      <c r="A23" s="2" t="s">
        <v>41</v>
      </c>
      <c r="B23" s="2"/>
      <c r="C23" s="2" t="s">
        <v>42</v>
      </c>
      <c r="D23" s="2"/>
    </row>
    <row r="24" spans="1:26" ht="15.75" customHeight="1" x14ac:dyDescent="0.25"/>
    <row r="25" spans="1:26" ht="15.75" customHeight="1" x14ac:dyDescent="0.25"/>
    <row r="26" spans="1:26" ht="15.75" customHeight="1" x14ac:dyDescent="0.25"/>
    <row r="27" spans="1:26" ht="15.75" customHeight="1" x14ac:dyDescent="0.25"/>
    <row r="28" spans="1:26" ht="15.75" customHeight="1" x14ac:dyDescent="0.25"/>
    <row r="29" spans="1:26" ht="15.75" customHeight="1" x14ac:dyDescent="0.25"/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5">
    <mergeCell ref="A2:G2"/>
    <mergeCell ref="C4:I4"/>
    <mergeCell ref="A6:C6"/>
    <mergeCell ref="B7:C7"/>
    <mergeCell ref="A17:C1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Période scolaire</vt:lpstr>
      <vt:lpstr>Hors période scolaire</vt:lpstr>
      <vt:lpstr>Décompte général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</dc:creator>
  <cp:lastModifiedBy>int</cp:lastModifiedBy>
  <dcterms:created xsi:type="dcterms:W3CDTF">2023-03-21T08:15:45Z</dcterms:created>
  <dcterms:modified xsi:type="dcterms:W3CDTF">2026-06-23T09:11:00Z</dcterms:modified>
</cp:coreProperties>
</file>